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տեխ.բնութագիր" sheetId="2" r:id="rId1"/>
    <sheet name="գնման ժամ." sheetId="3" r:id="rId2"/>
    <sheet name="վճարման ժամ." sheetId="4" r:id="rId3"/>
  </sheets>
  <calcPr calcId="144525"/>
</workbook>
</file>

<file path=xl/calcChain.xml><?xml version="1.0" encoding="utf-8"?>
<calcChain xmlns="http://schemas.openxmlformats.org/spreadsheetml/2006/main">
  <c r="G22" i="2" l="1"/>
  <c r="G6" i="2"/>
  <c r="G7" i="2"/>
  <c r="G8" i="2"/>
  <c r="G9" i="2"/>
  <c r="G10" i="2"/>
  <c r="G11" i="2"/>
  <c r="G12" i="2"/>
  <c r="G13" i="2"/>
  <c r="G14" i="2"/>
  <c r="G15" i="2"/>
  <c r="G16" i="2"/>
  <c r="G17" i="2"/>
  <c r="G18" i="2"/>
  <c r="G19" i="2"/>
  <c r="G20" i="2"/>
  <c r="G21" i="2"/>
</calcChain>
</file>

<file path=xl/sharedStrings.xml><?xml version="1.0" encoding="utf-8"?>
<sst xmlns="http://schemas.openxmlformats.org/spreadsheetml/2006/main" count="166" uniqueCount="99">
  <si>
    <t>Չ/Հ</t>
  </si>
  <si>
    <t>Անվանումը</t>
  </si>
  <si>
    <t>Բնութագիրը</t>
  </si>
  <si>
    <t>Չ/Մ</t>
  </si>
  <si>
    <t>Քանակը</t>
  </si>
  <si>
    <t>Ընդամենը</t>
  </si>
  <si>
    <t>ԸՆԴԱՄԵՆԸ</t>
  </si>
  <si>
    <t>X</t>
  </si>
  <si>
    <t xml:space="preserve">Եթե Պայմանագրի թիվ 1 հավելվածում (տեխնիկական բնութագրում) նշված դեղերը պահանջում են պահպանման և տեղափոխման հատուկ ջերմային, խոնավության ռեժիմներ կամ պայմաններ` ապա այդ պայմանները պետք է համապատասխանեն Հայաստանի Հանրապետության առողջապահության նախարարի 2010 թվականի սեպտեմբերի 9-ի «Դեղերի փոխադրման, պահեստավորման և պահպանման կարգը սահմանելու մասին» N 17-Ն հրամանի պահանջներին: </t>
  </si>
  <si>
    <t xml:space="preserve">Բոլոր ապրանքները պարտադիր պետք է ունենան սերտիֆիկատ կամ գործարանային փաթեթավորում, եթե դա կիրառելի է տվյալ ապրանքի համար։                                                                                                            </t>
  </si>
  <si>
    <r>
      <rPr>
        <b/>
        <sz val="10"/>
        <color theme="1"/>
        <rFont val="GHEA Grapalat"/>
        <family val="3"/>
      </rPr>
      <t>ՎԱՃԱՌՈՂ</t>
    </r>
    <r>
      <rPr>
        <sz val="10"/>
        <color theme="1"/>
        <rFont val="GHEA Grapalat"/>
        <family val="3"/>
      </rPr>
      <t xml:space="preserve">
---------------------------------
/ստորագրություն/
Կ.Տ</t>
    </r>
  </si>
  <si>
    <t>դեղի և պատվաստանյութերի պիտանիության ժամկետները հանձնման պահին պետք է լինեն հետևյալը`                                                                                                                                                                                                                                    1) 2,5 տարվանից ավելի պիտանիության ժամկետ ունեցող դեղերը և պատվաստանյութերը հանձնման պահին պետք է ունենան առնվազն 2 տարի մնացորդային պիտանիության ժամկետ                                                                                                                                                                                                                                                                                                                                                                                                                                                                    2) մինչև 2,5 տարի պիտանիության ժամկետ ունեցող դեղերը և պատվաստանյութերը հանձնման պահին պետք է ունենան ընդհանուր պիտանիության ժամկետի առնվազն երկու երրորդը</t>
  </si>
  <si>
    <t xml:space="preserve">Մեկ միավորի գինը ՀՀ դրամ </t>
  </si>
  <si>
    <t>ՀՀ դրամ</t>
  </si>
  <si>
    <t xml:space="preserve"> </t>
  </si>
  <si>
    <t>ցեֆտրիաքսոն (ցեֆտրիաքսոն նատրիում)</t>
  </si>
  <si>
    <t>դեղահատ</t>
  </si>
  <si>
    <t>ԴԵՂՈՐԱՅՔԻ ՁԵՌՔԲԵՐՄԱՆ ՏԵԽՆԻԿԱԿԱՆ ԲՆՈՒԹԱԳԻՐ</t>
  </si>
  <si>
    <t>ամպուլա</t>
  </si>
  <si>
    <t xml:space="preserve">Ատրակուրիումի    բեզիլատ- լուծույթ  ն/ե ներարկման, 10մգ/մլ, 2.5մլ: Գնման  առարկայի  որակական  տվյալները, չափերը` ամպուլա: Անվտանգությունը- հանձնման  պահին  պիտանելիության  ժամկետի  1/2 առկայություն: Նշանադրումը- ֆիրմային  նշանի  առկայությունը: Պայմանական  նշանները- "կոտրվողէ":                                                                        </t>
  </si>
  <si>
    <t xml:space="preserve">Ցիանոկոբալամին- լուծույթ ներարկման, 0,5մգ/մլ, 1մլ:  Գնման առարկայի որակական տվյալները, չափերը` ամպուլա: Անվտանգությունը- հանձնման պահին պիտանելիության ժամկետի  1/2   առկայությունը:  Նշանադրումը- ֆիրմային նշանի առկայությունը: Պայմանական նշանները- "կոտրվող է":   </t>
  </si>
  <si>
    <t>օքսիտոցին- լուծույթն  երարկման, 5ՄՄ/մլ-1մլ:  Գնման  առարկայի որակական  տվյալները, չափերը` ամպուլա: Անվտանգությունը- հանձնման  պահին  պիտանելիության   ժամկետի 1/2  առկայությունը: Նշանադրումը- ֆիրմային    նշանի   առկայությունը: Պայմանական նշանները- "կոտրվողէ":</t>
  </si>
  <si>
    <t>էրգոմետրին- լուծույթ ներարկման, 200մկգ/մլ: Գնման առարկայի որակական տվյալները, չափերը` ամպուլա: Անվտանգությունը- հանձնման պահին պիտանելիության ժամկետի 1/2  առկայությունը: Նշանադրումը- ֆիրմային նշանի առկայությունը: Պայմանական նշանները- "կոտրվող է":</t>
  </si>
  <si>
    <t xml:space="preserve">միզոպրոստոլ- դեղահատեր, 200մկգ: Գնման առարկայի որակական տվյալները, չափերը` դեղահատ: Անվտանգությունը- հանձնման պահին պիտանելիության ժամկետի 1/2   առկայությունը: Նշանադրումը- ֆիրմային նշանի առկայությունը: Պայմանական նշանները- " վախենում է խոնավությունից":   </t>
  </si>
  <si>
    <t>Պլ.փաթեթ</t>
  </si>
  <si>
    <t>Մետրոնիդազոլ  500մգ                                                                           (N  10)</t>
  </si>
  <si>
    <t>մոմիկ</t>
  </si>
  <si>
    <t>շշիկ</t>
  </si>
  <si>
    <t xml:space="preserve">Պովիդոն յոդին- լուծույթ, 10%-1000մլ: Գնման առարկայի որակական տվյալները, չափերը` շշիկ: Անվտանգությունը- հանձնման պահին պիտանելիության ժամկետի  1/2  առկայությունը: Նշանադրումը- ֆիրմային նշանի առկայությունը: Պայմանական նշանները- "կոտրվող է":                 </t>
  </si>
  <si>
    <t xml:space="preserve">ֆիտոմենադիոն- լուծույթ ներարկման, 10մգ/մլ, 1մլ ամպուլներ :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"կոտրվողէ":                                                                          </t>
  </si>
  <si>
    <t>ներարկիչ</t>
  </si>
  <si>
    <t>ֆլակոն</t>
  </si>
  <si>
    <t>Հեքսոպրենալին  0.5մգ                                                                   (20/2x10/)</t>
  </si>
  <si>
    <t>Նատրիումի օքսիբուտիրատ 20%-10,0 N10</t>
  </si>
  <si>
    <t xml:space="preserve">Նատրիումի օքսիբուտիրատ – լուծույթ ներարկման,20%-10.0: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</si>
  <si>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 xml:space="preserve">Սուքսամեթոնիումի յոդիդ- լուծույթ ներարկման, 2%- 5մլ: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</si>
  <si>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Հալոթան 250մլ</t>
  </si>
  <si>
    <t xml:space="preserve"> դեքստրան (դեքստրան 70)
60մգ/մլ, 500մլ
                                                                       </t>
  </si>
  <si>
    <t>ապուլա</t>
  </si>
  <si>
    <t>x</t>
  </si>
  <si>
    <t>Հալոթան- լուծույթ շնչառման, 100%, 250մլ: Գնման առարկայի որակական տվյալները, չափերը` շշիկ: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</si>
  <si>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 xml:space="preserve">Ատրակուրիումի  բեզիլատ
10մգ/մլ, 2,5մլ N5
</t>
  </si>
  <si>
    <t>Ցիանոկոբալամին                            0,5մգ/մլ, 1մլ ամպուլներ -   N10</t>
  </si>
  <si>
    <t xml:space="preserve">Օքսիտոցին
5ՄՄ/մլ, 1մլ N5                                                                         
</t>
  </si>
  <si>
    <t xml:space="preserve">էրգոմետրին
  200մկգ/մլ
</t>
  </si>
  <si>
    <t xml:space="preserve">Միզոպրոստոլ   
200մկգ   N 60
</t>
  </si>
  <si>
    <t xml:space="preserve">Մետրոնիդազոլ- հեշտոցամոմիկներ, 500մգ  (N10): Գնման առարկայի որակական տվյալները, չափերը` մոմիկներ: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 վախենում է խոնավությունից":   </t>
  </si>
  <si>
    <t xml:space="preserve">Դեքստրան 70- լուծույթ ներարկման, 6%-500մլ:  Գնման առարկայի որակական տվյալները, չափերը`պլաստիկե փաթեթ: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ապահով տեղում":   </t>
  </si>
  <si>
    <t xml:space="preserve">Պովիդոն-յոդ
10% 1000մլ
</t>
  </si>
  <si>
    <t xml:space="preserve">Ֆիտոմենադիոն
   10մգ/մլ, 1մլ  N 5
</t>
  </si>
  <si>
    <r>
      <t xml:space="preserve">Նադրոպարինի կալցիումական աղ
2850ՄՄ/0.3մլ` ներարկիչով N10
</t>
    </r>
    <r>
      <rPr>
        <sz val="9"/>
        <color indexed="8"/>
        <rFont val="Sylfaen"/>
        <family val="1"/>
        <charset val="204"/>
      </rPr>
      <t xml:space="preserve"> </t>
    </r>
  </si>
  <si>
    <t xml:space="preserve">Նադրոպարինի կալցիումական աղ- լուծույթ ներարկման,2850ՄՄ AXa/0.3մլ, 0.3մլ  նախալցված ներարկիչներ: Գնման առարկայի որակական տվյալները, չափերը` նախալցված ներարկիչներ: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պաշտպանված տեղում, 2-80C-ի պայմաններում":     </t>
  </si>
  <si>
    <t>Հեքսոպրենալին-դեղահատեր,0.5մգ,  Գնման առարկայի որակական  տվյալները, չափերը`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t>
  </si>
  <si>
    <t xml:space="preserve">Ամինոֆիլին 24մգ/մլ, 5մլ
N 10
</t>
  </si>
  <si>
    <t xml:space="preserve">Ամինոֆիլին - լուծույթ ներարկման, 24մգ/մլ, 5մլ: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</si>
  <si>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Սուքսամեթոնիում (սուքսամեթոնիումի յոդիդ) 2%- 5մլ N10</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</si>
  <si>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</si>
  <si>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t xml:space="preserve">Ցեֆտրիաքսոն- դեղափոշի  մ/մ  ներարկման լուծույթի, 1000մգ, ապակե սրվակ և 3,5մլ լուծիչ ամպուլում: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նշանիառկայությունը: Պայմանական նշանները- "կոտրվողէ":   </t>
  </si>
  <si>
    <t>7 = 5 X 6</t>
  </si>
  <si>
    <t xml:space="preserve">ՀՀ կառավարության 10.02.2011թ. թիվ 168-Ն որոշմամբ հաստատված կարգի 35-րդ կետի 1-ին ենթակետի «զ» պարբերության համաձայն, եթե մասնակիցը հայտով ներկայացրել է իր կողմից հաստատված հայտարարություն՝ առաջարկվող ապրանքի՝ հրավերով նախատեսված տեխնիկական բնութագրերին համապատասխա- նության վերաբերյալ, պայմանով, որ 1-ին տեղը զբաղեցրած մասնակից ճանաչվելու դեպքում ներկայացնում է նաև առաջարկվող ապրանքի անվանումը և տեխնիկական բնութագրերը, սակայն հետագայում որպես 1-ին տեղ զբաղեցրած մասնակից վերջինիս կողմից ներկայացված փաստաթղթերի՝ սահմանված կարգով գնահատման արդյունքում պարզվում է, որ տվյալ մասնակցի կողմից առաջարկվող ապրանքի տեխնիկական բնութագիրը չի համապատասխանում հրավերով նախատեսված տեխնիկական բնութագրին, ապա գնահատող հանձնաժողովը պետք է մերժի հայտը: </t>
  </si>
  <si>
    <t>1-ին  եռամսյակ</t>
  </si>
  <si>
    <t>Քանակը  ըստ  եռամսյակների</t>
  </si>
  <si>
    <t>չափաբաժին  հ/հ</t>
  </si>
  <si>
    <t>Ապրանքի  անվանումը</t>
  </si>
  <si>
    <t>Չափի միավորը</t>
  </si>
  <si>
    <t>Միավորի  գինը</t>
  </si>
  <si>
    <t>2-րդ եռամսյակ</t>
  </si>
  <si>
    <t>3-րդ եռամսյակ</t>
  </si>
  <si>
    <t>4-րդ եռամսյակ</t>
  </si>
  <si>
    <t>գինը</t>
  </si>
  <si>
    <t xml:space="preserve">Քանակը   </t>
  </si>
  <si>
    <t>***</t>
  </si>
  <si>
    <t>ԳՆՄԱՆ   ԺԱՄԱՆԱԿԱՑՈՒՅՑ</t>
  </si>
  <si>
    <t>ցեֆտրիաքսոն (ցեֆտրիաքսոն նատրիում) լուծիչով</t>
  </si>
  <si>
    <t>ՎԱՃԱՌՈՂ
---------------------------------
/ստորագրություն/
Կ.Տ</t>
  </si>
  <si>
    <t>ՎՃԱՌՄԱՆ  ԺԱՄԱՆԱԿԱՑՈՒՅՑ</t>
  </si>
  <si>
    <t>Չափաբաժնի  հ/հ</t>
  </si>
  <si>
    <t>Նախատեսվում  է  ֆինանսավորել 2017թ.  ըստ  եռամսյակների՝  ընդ  որում  աճողական  կարգով</t>
  </si>
  <si>
    <t>1-ին եռամսյակ</t>
  </si>
  <si>
    <t>ընդամենը</t>
  </si>
  <si>
    <t>Ցիանոկոբալամին  0,5մգ/մլ, 1մլ ամպուլներ -   N10</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</si>
  <si>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</si>
  <si>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t>Նիֆեդիպին, 10մգ, N50</t>
  </si>
  <si>
    <t xml:space="preserve">Նիֆեդիպին-դեղահատեր թաղանթապատ, 10մգ, բլիստերում (50/5x10/): Գնման առարկայի որակական տվյալները, չափերը`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  </t>
  </si>
  <si>
    <t>Հավելված N 1
«            »          2017թ.   կնքված 
 N ՎԾ-ՇՀԱՊՁԲ-15/4-17/6  ծածկագրով գնման պայմանագրի</t>
  </si>
  <si>
    <t>Նիֆեդիպին  10մգ  N50</t>
  </si>
  <si>
    <r>
      <t xml:space="preserve">Հավելված </t>
    </r>
    <r>
      <rPr>
        <b/>
        <sz val="9"/>
        <color theme="1"/>
        <rFont val="Sylfaen"/>
        <family val="1"/>
        <charset val="204"/>
      </rPr>
      <t>N 3</t>
    </r>
    <r>
      <rPr>
        <b/>
        <sz val="9"/>
        <color theme="1"/>
        <rFont val="Calibri"/>
        <family val="2"/>
        <charset val="204"/>
        <scheme val="minor"/>
      </rPr>
      <t xml:space="preserve">
«            »          2017թ. կնքված 
 N ՎԾ-ՇՀԱՊՁԲ-15/4-17/6  ծածկագրով գնման պայմանագրի</t>
    </r>
  </si>
  <si>
    <t xml:space="preserve">Ամինոֆիլին 24մգ/մլ, 5մլ,  N 10
</t>
  </si>
  <si>
    <t>Հավելված N 2
«            »          2017թ. կնքված 
 N ՎԾ-ՇՀԱՊՁԲ-15/4-17/6  ծածկագրով գնման պայմանագրի</t>
  </si>
  <si>
    <t xml:space="preserve">Ամինոֆիլին 24մգ/մլ, 5մլ, N 10
</t>
  </si>
  <si>
    <t>Հեքսոպրենալին  0.5մգ,  (20/2x10/)</t>
  </si>
  <si>
    <t xml:space="preserve">Ֆիտոմենադիոն,  10մգ/մլ, 1մլ  N 5
</t>
  </si>
  <si>
    <t xml:space="preserve">Պովիդոն-յոդ,  10% 1000մլ
</t>
  </si>
  <si>
    <t xml:space="preserve"> դեքստրան (դեքստրան 70)60մգ/մլ, 500մլ
                                                                       </t>
  </si>
  <si>
    <t>Մետրոնիդազոլ  500մգ        (N  10)</t>
  </si>
  <si>
    <t xml:space="preserve">Միզոպրոստոլ 200մկգ   N 60
</t>
  </si>
  <si>
    <t xml:space="preserve">էրգոմետրին,  200մկգ/մլ
</t>
  </si>
  <si>
    <t xml:space="preserve">Օքսիտոցին,  5ՄՄ/մլ, 1մլ N5                                                                         
</t>
  </si>
  <si>
    <t xml:space="preserve">Ատրակուրիումի  բեզիլատ
10մգ/մլ,  2,5մլ N5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</si>
</sst>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8"/>
      <color theme="1"/>
      <name val="GHEA Grapalat"/>
      <family val="3"/>
    </font>
    <font>
      <sz val="10"/>
      <color theme="1"/>
      <name val="GHEA Grapalat"/>
      <family val="3"/>
    </font>
    <font>
      <b/>
      <sz val="10"/>
      <color theme="1"/>
      <name val="GHEA Grapalat"/>
      <family val="3"/>
    </font>
    <font>
      <sz val="10"/>
      <color theme="1"/>
      <name val="Sylfaen"/>
      <family val="1"/>
      <charset val="204"/>
    </font>
    <font>
      <b/>
      <sz val="10"/>
      <color theme="1"/>
      <name val="Sylfaen"/>
      <family val="1"/>
      <charset val="204"/>
    </font>
    <font>
      <sz val="9"/>
      <color theme="1"/>
      <name val="Sylfaen"/>
      <family val="1"/>
      <charset val="204"/>
    </font>
    <font>
      <sz val="9"/>
      <color rgb="FF000000"/>
      <name val="Sylfaen"/>
      <family val="1"/>
      <charset val="204"/>
    </font>
    <font>
      <sz val="9"/>
      <color rgb="FF000000"/>
      <name val="Arial LatArm"/>
      <family val="2"/>
    </font>
    <font>
      <sz val="9"/>
      <name val="Sylfaen"/>
      <family val="1"/>
      <charset val="204"/>
    </font>
    <font>
      <sz val="10"/>
      <name val="Sylfaen"/>
      <family val="1"/>
      <charset val="204"/>
    </font>
    <font>
      <sz val="11"/>
      <name val="Sylfaen"/>
      <family val="1"/>
      <charset val="204"/>
    </font>
    <font>
      <sz val="9"/>
      <color indexed="8"/>
      <name val="Sylfaen"/>
      <family val="1"/>
      <charset val="204"/>
    </font>
    <font>
      <b/>
      <i/>
      <sz val="8"/>
      <color theme="1"/>
      <name val="Sylfaen"/>
      <family val="1"/>
      <charset val="204"/>
    </font>
    <font>
      <b/>
      <sz val="8"/>
      <color theme="1"/>
      <name val="Sylfaen"/>
      <family val="1"/>
      <charset val="204"/>
    </font>
    <font>
      <b/>
      <sz val="11"/>
      <color theme="1"/>
      <name val="Sylfaen"/>
      <family val="1"/>
      <charset val="204"/>
    </font>
    <font>
      <b/>
      <sz val="11"/>
      <color theme="1"/>
      <name val="Calibri"/>
      <family val="2"/>
      <charset val="204"/>
      <scheme val="minor"/>
    </font>
    <font>
      <b/>
      <sz val="12"/>
      <color theme="1"/>
      <name val="Calibri"/>
      <family val="2"/>
      <charset val="204"/>
      <scheme val="minor"/>
    </font>
    <font>
      <sz val="9"/>
      <color theme="1"/>
      <name val="Calibri"/>
      <family val="2"/>
      <scheme val="minor"/>
    </font>
    <font>
      <b/>
      <sz val="9"/>
      <color theme="1"/>
      <name val="Calibri"/>
      <family val="2"/>
      <charset val="204"/>
      <scheme val="minor"/>
    </font>
    <font>
      <b/>
      <sz val="9"/>
      <color theme="1"/>
      <name val="Sylfaen"/>
      <family val="1"/>
      <charset val="204"/>
    </font>
  </fonts>
  <fills count="4">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6">
    <xf numFmtId="0" fontId="0" fillId="0" borderId="0" xfId="0"/>
    <xf numFmtId="0" fontId="0" fillId="0" borderId="0" xfId="0" applyAlignment="1">
      <alignment horizontal="center"/>
    </xf>
    <xf numFmtId="0" fontId="1" fillId="0" borderId="5" xfId="0" applyFont="1" applyBorder="1" applyAlignment="1">
      <alignment vertical="center" wrapText="1"/>
    </xf>
    <xf numFmtId="0" fontId="9" fillId="0" borderId="1" xfId="0" applyFont="1" applyBorder="1" applyAlignment="1">
      <alignment horizontal="right" vertical="center" wrapText="1"/>
    </xf>
    <xf numFmtId="0" fontId="9" fillId="0" borderId="1" xfId="0" applyFont="1" applyFill="1" applyBorder="1" applyAlignment="1">
      <alignment horizontal="right" vertical="center" wrapText="1"/>
    </xf>
    <xf numFmtId="0" fontId="9" fillId="0" borderId="1" xfId="0" applyNumberFormat="1" applyFont="1" applyBorder="1" applyAlignment="1">
      <alignment horizontal="right" vertical="center" wrapText="1"/>
    </xf>
    <xf numFmtId="0" fontId="8" fillId="0" borderId="1" xfId="0" applyFont="1" applyFill="1" applyBorder="1" applyAlignment="1">
      <alignment vertical="center" wrapText="1"/>
    </xf>
    <xf numFmtId="0" fontId="9" fillId="0" borderId="1" xfId="0" applyFont="1" applyFill="1" applyBorder="1" applyAlignment="1">
      <alignment horizontal="right" vertical="center"/>
    </xf>
    <xf numFmtId="0" fontId="7" fillId="0" borderId="1" xfId="0" applyFont="1" applyBorder="1" applyAlignment="1">
      <alignment horizontal="left" vertical="top" wrapText="1"/>
    </xf>
    <xf numFmtId="0" fontId="9" fillId="0" borderId="1" xfId="0" applyFont="1" applyFill="1" applyBorder="1" applyAlignment="1">
      <alignment vertical="center"/>
    </xf>
    <xf numFmtId="0" fontId="7"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7" fillId="0" borderId="1" xfId="0" applyFont="1" applyFill="1" applyBorder="1" applyAlignment="1">
      <alignment horizontal="right" vertical="center" wrapText="1"/>
    </xf>
    <xf numFmtId="0" fontId="10" fillId="0" borderId="1" xfId="0" applyFont="1" applyFill="1" applyBorder="1" applyAlignment="1">
      <alignment vertical="center"/>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Fill="1" applyBorder="1" applyAlignment="1">
      <alignment vertical="center" wrapText="1"/>
    </xf>
    <xf numFmtId="0" fontId="6" fillId="0" borderId="1" xfId="0" applyFont="1" applyBorder="1" applyAlignment="1">
      <alignment vertical="center" wrapText="1"/>
    </xf>
    <xf numFmtId="0" fontId="9"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13" fillId="0" borderId="1" xfId="0" applyFont="1" applyBorder="1" applyAlignment="1">
      <alignment horizontal="center" vertical="center" wrapText="1"/>
    </xf>
    <xf numFmtId="0" fontId="9" fillId="0" borderId="1" xfId="0" applyFont="1" applyFill="1" applyBorder="1" applyAlignment="1">
      <alignment vertical="top"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4" xfId="0" applyFont="1" applyBorder="1" applyAlignment="1">
      <alignment horizontal="center" vertical="center" wrapText="1"/>
    </xf>
    <xf numFmtId="0" fontId="14" fillId="0" borderId="5" xfId="0" applyFont="1" applyBorder="1" applyAlignment="1">
      <alignment horizontal="right" vertical="center" wrapText="1"/>
    </xf>
    <xf numFmtId="0" fontId="0" fillId="0" borderId="1" xfId="0" applyBorder="1" applyAlignment="1">
      <alignment vertical="center"/>
    </xf>
    <xf numFmtId="0" fontId="16" fillId="0" borderId="1" xfId="0" applyFont="1" applyBorder="1" applyAlignment="1">
      <alignment horizontal="center" vertical="center"/>
    </xf>
    <xf numFmtId="0" fontId="16" fillId="0" borderId="1" xfId="0" applyFont="1" applyBorder="1" applyAlignment="1">
      <alignment vertical="center"/>
    </xf>
    <xf numFmtId="0" fontId="6" fillId="0" borderId="1" xfId="0" applyFont="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xf>
    <xf numFmtId="0" fontId="6" fillId="3" borderId="22" xfId="0" applyFont="1" applyFill="1" applyBorder="1" applyAlignment="1">
      <alignment horizontal="center" vertical="center" wrapText="1"/>
    </xf>
    <xf numFmtId="0" fontId="6" fillId="3" borderId="22" xfId="0" applyFont="1" applyFill="1" applyBorder="1" applyAlignment="1">
      <alignment horizontal="center" vertical="center"/>
    </xf>
    <xf numFmtId="0" fontId="17" fillId="0" borderId="0" xfId="0" applyFont="1" applyAlignment="1"/>
    <xf numFmtId="0" fontId="16" fillId="0" borderId="1" xfId="0" applyFont="1" applyBorder="1"/>
    <xf numFmtId="9" fontId="0" fillId="0" borderId="1" xfId="0" applyNumberFormat="1" applyBorder="1" applyAlignment="1">
      <alignment vertical="center"/>
    </xf>
    <xf numFmtId="0" fontId="6" fillId="0" borderId="1" xfId="0" applyFont="1" applyBorder="1" applyAlignment="1">
      <alignment horizontal="center" wrapText="1"/>
    </xf>
    <xf numFmtId="0" fontId="4" fillId="0" borderId="6" xfId="0" applyFont="1" applyBorder="1" applyAlignment="1">
      <alignment vertical="center" wrapText="1"/>
    </xf>
    <xf numFmtId="0" fontId="4" fillId="0" borderId="0" xfId="0" applyFont="1" applyBorder="1" applyAlignment="1">
      <alignment vertical="center" wrapText="1"/>
    </xf>
    <xf numFmtId="0" fontId="0" fillId="0" borderId="0" xfId="0"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4" fillId="0" borderId="0" xfId="0" applyFont="1" applyAlignment="1">
      <alignment horizontal="righ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5" fillId="0" borderId="0"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7" xfId="0" applyFont="1" applyBorder="1" applyAlignment="1">
      <alignment horizontal="left" vertical="center" wrapText="1"/>
    </xf>
    <xf numFmtId="0" fontId="14" fillId="0" borderId="18" xfId="0" applyFont="1" applyBorder="1" applyAlignment="1">
      <alignment horizontal="left" vertical="center" wrapText="1"/>
    </xf>
    <xf numFmtId="0" fontId="14" fillId="0" borderId="13" xfId="0" applyFont="1" applyBorder="1" applyAlignment="1">
      <alignment horizontal="left" vertical="center" wrapText="1"/>
    </xf>
    <xf numFmtId="0" fontId="1" fillId="0" borderId="5" xfId="0" applyFont="1" applyBorder="1" applyAlignment="1">
      <alignment horizontal="center" vertical="center" wrapText="1"/>
    </xf>
    <xf numFmtId="0" fontId="6" fillId="0" borderId="15"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15"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0" fillId="0" borderId="0" xfId="0" applyAlignment="1">
      <alignment horizontal="center"/>
    </xf>
    <xf numFmtId="0" fontId="18" fillId="0" borderId="0" xfId="0" applyFont="1" applyAlignment="1">
      <alignment horizontal="right" vertical="center" wrapText="1"/>
    </xf>
    <xf numFmtId="0" fontId="0" fillId="0" borderId="0" xfId="0" applyAlignment="1">
      <alignment horizontal="center" vertical="center" wrapText="1"/>
    </xf>
    <xf numFmtId="0" fontId="16" fillId="0" borderId="18" xfId="0" applyFont="1" applyBorder="1" applyAlignment="1">
      <alignment horizontal="center" vertical="center"/>
    </xf>
    <xf numFmtId="0" fontId="6" fillId="0" borderId="8" xfId="0" applyFont="1" applyBorder="1" applyAlignment="1">
      <alignment horizontal="center" vertical="center"/>
    </xf>
    <xf numFmtId="0" fontId="6" fillId="0" borderId="21" xfId="0" applyFont="1" applyBorder="1" applyAlignment="1">
      <alignment horizontal="center" vertical="center"/>
    </xf>
    <xf numFmtId="0" fontId="6" fillId="0" borderId="21" xfId="0" applyFont="1" applyBorder="1" applyAlignment="1">
      <alignment horizontal="center" vertical="center" wrapText="1"/>
    </xf>
    <xf numFmtId="0" fontId="4" fillId="0" borderId="0" xfId="0" applyFont="1" applyBorder="1" applyAlignment="1">
      <alignment horizontal="center" vertical="center" wrapText="1"/>
    </xf>
    <xf numFmtId="0" fontId="6" fillId="0" borderId="1" xfId="0" applyFont="1" applyBorder="1" applyAlignment="1">
      <alignment horizontal="center" vertical="center" wrapText="1"/>
    </xf>
    <xf numFmtId="0" fontId="19" fillId="0" borderId="0" xfId="0" applyFont="1" applyAlignment="1">
      <alignment horizontal="right" vertical="center" wrapText="1"/>
    </xf>
    <xf numFmtId="0" fontId="17" fillId="0" borderId="18" xfId="0" applyFont="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8" fillId="0" borderId="1" xfId="0" applyFont="1" applyFill="1" applyBorder="1" applyAlignment="1">
      <alignment vertical="top" wrapText="1"/>
    </xf>
    <xf numFmtId="0" fontId="7" fillId="0" borderId="1" xfId="0" applyFont="1" applyFill="1" applyBorder="1" applyAlignment="1">
      <alignment vertical="top" wrapText="1"/>
    </xf>
    <xf numFmtId="0" fontId="0" fillId="0" borderId="20" xfId="0" applyBorder="1" applyAlignment="1">
      <alignment vertical="center"/>
    </xf>
    <xf numFmtId="0" fontId="0" fillId="0" borderId="15" xfId="0" applyBorder="1" applyAlignment="1">
      <alignment vertical="center"/>
    </xf>
    <xf numFmtId="0" fontId="7" fillId="0" borderId="15" xfId="0" applyFont="1" applyFill="1" applyBorder="1" applyAlignment="1">
      <alignment vertical="center" wrapText="1"/>
    </xf>
    <xf numFmtId="0" fontId="9" fillId="0" borderId="15" xfId="0" applyFont="1" applyFill="1" applyBorder="1" applyAlignment="1">
      <alignment horizontal="center" vertical="center" wrapText="1"/>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6" fillId="0" borderId="1" xfId="0" applyFont="1" applyBorder="1" applyAlignment="1">
      <alignmen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
  <sheetViews>
    <sheetView tabSelected="1" workbookViewId="0">
      <selection activeCell="C1" sqref="C1:G1"/>
    </sheetView>
  </sheetViews>
  <sheetFormatPr defaultRowHeight="15" x14ac:dyDescent="0.25"/>
  <cols>
    <col min="1" max="1" width="5.7109375" style="1" customWidth="1"/>
    <col min="2" max="2" width="29.85546875" customWidth="1"/>
    <col min="3" max="3" width="64.140625" customWidth="1"/>
    <col min="4" max="4" width="9.7109375" customWidth="1"/>
    <col min="5" max="5" width="7.5703125" customWidth="1"/>
    <col min="6" max="6" width="9.140625" customWidth="1"/>
    <col min="7" max="7" width="12" customWidth="1"/>
  </cols>
  <sheetData>
    <row r="1" spans="1:8" ht="48.75" customHeight="1" x14ac:dyDescent="0.25">
      <c r="C1" s="51" t="s">
        <v>84</v>
      </c>
      <c r="D1" s="51"/>
      <c r="E1" s="51"/>
      <c r="F1" s="51"/>
      <c r="G1" s="51"/>
    </row>
    <row r="2" spans="1:8" ht="17.25" customHeight="1" x14ac:dyDescent="0.25">
      <c r="A2" s="57" t="s">
        <v>17</v>
      </c>
      <c r="B2" s="57"/>
      <c r="C2" s="57"/>
      <c r="D2" s="57"/>
      <c r="E2" s="57"/>
      <c r="F2" s="57"/>
      <c r="G2" s="57"/>
    </row>
    <row r="3" spans="1:8" ht="17.25" customHeight="1" thickBot="1" x14ac:dyDescent="0.3">
      <c r="A3" s="2" t="s">
        <v>14</v>
      </c>
      <c r="B3" s="62"/>
      <c r="C3" s="62"/>
      <c r="D3" s="62"/>
      <c r="E3" s="62"/>
      <c r="F3" s="62"/>
      <c r="G3" s="30" t="s">
        <v>13</v>
      </c>
    </row>
    <row r="4" spans="1:8" ht="65.25" customHeight="1" x14ac:dyDescent="0.25">
      <c r="A4" s="26" t="s">
        <v>0</v>
      </c>
      <c r="B4" s="27" t="s">
        <v>1</v>
      </c>
      <c r="C4" s="27" t="s">
        <v>2</v>
      </c>
      <c r="D4" s="27" t="s">
        <v>3</v>
      </c>
      <c r="E4" s="27" t="s">
        <v>4</v>
      </c>
      <c r="F4" s="28" t="s">
        <v>12</v>
      </c>
      <c r="G4" s="29" t="s">
        <v>5</v>
      </c>
      <c r="H4" s="1"/>
    </row>
    <row r="5" spans="1:8" ht="20.100000000000001" customHeight="1" x14ac:dyDescent="0.25">
      <c r="A5" s="23">
        <v>1</v>
      </c>
      <c r="B5" s="24">
        <v>2</v>
      </c>
      <c r="C5" s="24">
        <v>3</v>
      </c>
      <c r="D5" s="24">
        <v>4</v>
      </c>
      <c r="E5" s="24">
        <v>5</v>
      </c>
      <c r="F5" s="24">
        <v>6</v>
      </c>
      <c r="G5" s="25" t="s">
        <v>58</v>
      </c>
    </row>
    <row r="6" spans="1:8" ht="54" customHeight="1" x14ac:dyDescent="0.25">
      <c r="A6" s="15">
        <v>1</v>
      </c>
      <c r="B6" s="16" t="s">
        <v>36</v>
      </c>
      <c r="C6" s="19" t="s">
        <v>40</v>
      </c>
      <c r="D6" s="11" t="s">
        <v>31</v>
      </c>
      <c r="E6" s="12">
        <v>2</v>
      </c>
      <c r="F6" s="4"/>
      <c r="G6" s="12">
        <f t="shared" ref="G6:G12" si="0">E6*F6</f>
        <v>0</v>
      </c>
    </row>
    <row r="7" spans="1:8" ht="53.25" customHeight="1" x14ac:dyDescent="0.25">
      <c r="A7" s="47">
        <v>2</v>
      </c>
      <c r="B7" s="22" t="s">
        <v>41</v>
      </c>
      <c r="C7" s="17" t="s">
        <v>19</v>
      </c>
      <c r="D7" s="11" t="s">
        <v>18</v>
      </c>
      <c r="E7" s="12">
        <v>10</v>
      </c>
      <c r="F7" s="4"/>
      <c r="G7" s="12">
        <f t="shared" si="0"/>
        <v>0</v>
      </c>
    </row>
    <row r="8" spans="1:8" ht="52.5" customHeight="1" x14ac:dyDescent="0.25">
      <c r="A8" s="47">
        <v>3</v>
      </c>
      <c r="B8" s="16" t="s">
        <v>42</v>
      </c>
      <c r="C8" s="17" t="s">
        <v>20</v>
      </c>
      <c r="D8" s="11" t="s">
        <v>18</v>
      </c>
      <c r="E8" s="12">
        <v>250</v>
      </c>
      <c r="F8" s="5"/>
      <c r="G8" s="12">
        <f t="shared" si="0"/>
        <v>0</v>
      </c>
    </row>
    <row r="9" spans="1:8" ht="54.75" customHeight="1" x14ac:dyDescent="0.25">
      <c r="A9" s="47">
        <v>4</v>
      </c>
      <c r="B9" s="22" t="s">
        <v>43</v>
      </c>
      <c r="C9" s="17" t="s">
        <v>21</v>
      </c>
      <c r="D9" s="11" t="s">
        <v>18</v>
      </c>
      <c r="E9" s="12">
        <v>4500</v>
      </c>
      <c r="F9" s="3"/>
      <c r="G9" s="12">
        <f t="shared" si="0"/>
        <v>0</v>
      </c>
    </row>
    <row r="10" spans="1:8" ht="51" customHeight="1" x14ac:dyDescent="0.25">
      <c r="A10" s="47">
        <v>5</v>
      </c>
      <c r="B10" s="22" t="s">
        <v>44</v>
      </c>
      <c r="C10" s="17" t="s">
        <v>22</v>
      </c>
      <c r="D10" s="11" t="s">
        <v>18</v>
      </c>
      <c r="E10" s="12">
        <v>300</v>
      </c>
      <c r="F10" s="4"/>
      <c r="G10" s="12">
        <f t="shared" si="0"/>
        <v>0</v>
      </c>
    </row>
    <row r="11" spans="1:8" ht="51" customHeight="1" x14ac:dyDescent="0.25">
      <c r="A11" s="47">
        <v>6</v>
      </c>
      <c r="B11" s="6" t="s">
        <v>45</v>
      </c>
      <c r="C11" s="17" t="s">
        <v>23</v>
      </c>
      <c r="D11" s="11" t="s">
        <v>16</v>
      </c>
      <c r="E11" s="12">
        <v>480</v>
      </c>
      <c r="F11" s="4"/>
      <c r="G11" s="12">
        <f t="shared" si="0"/>
        <v>0</v>
      </c>
    </row>
    <row r="12" spans="1:8" ht="65.25" customHeight="1" x14ac:dyDescent="0.25">
      <c r="A12" s="47">
        <v>7</v>
      </c>
      <c r="B12" s="6" t="s">
        <v>25</v>
      </c>
      <c r="C12" s="17" t="s">
        <v>46</v>
      </c>
      <c r="D12" s="18" t="s">
        <v>26</v>
      </c>
      <c r="E12" s="7">
        <v>200</v>
      </c>
      <c r="F12" s="3"/>
      <c r="G12" s="12">
        <f t="shared" si="0"/>
        <v>0</v>
      </c>
    </row>
    <row r="13" spans="1:8" ht="62.25" customHeight="1" x14ac:dyDescent="0.25">
      <c r="A13" s="47">
        <v>8</v>
      </c>
      <c r="B13" s="8" t="s">
        <v>37</v>
      </c>
      <c r="C13" s="19" t="s">
        <v>47</v>
      </c>
      <c r="D13" s="16" t="s">
        <v>24</v>
      </c>
      <c r="E13" s="9">
        <v>5</v>
      </c>
      <c r="F13" s="9"/>
      <c r="G13" s="12">
        <f t="shared" ref="G13:G18" si="1">E13*F13</f>
        <v>0</v>
      </c>
    </row>
    <row r="14" spans="1:8" ht="49.5" customHeight="1" x14ac:dyDescent="0.25">
      <c r="A14" s="47">
        <v>9</v>
      </c>
      <c r="B14" s="10" t="s">
        <v>48</v>
      </c>
      <c r="C14" s="17" t="s">
        <v>28</v>
      </c>
      <c r="D14" s="11" t="s">
        <v>27</v>
      </c>
      <c r="E14" s="12">
        <v>25</v>
      </c>
      <c r="F14" s="4"/>
      <c r="G14" s="12">
        <f t="shared" si="1"/>
        <v>0</v>
      </c>
    </row>
    <row r="15" spans="1:8" ht="54.75" customHeight="1" x14ac:dyDescent="0.25">
      <c r="A15" s="47">
        <v>10</v>
      </c>
      <c r="B15" s="10" t="s">
        <v>49</v>
      </c>
      <c r="C15" s="17" t="s">
        <v>29</v>
      </c>
      <c r="D15" s="11" t="s">
        <v>38</v>
      </c>
      <c r="E15" s="12">
        <v>500</v>
      </c>
      <c r="F15" s="4"/>
      <c r="G15" s="12">
        <f t="shared" si="1"/>
        <v>0</v>
      </c>
    </row>
    <row r="16" spans="1:8" ht="76.5" customHeight="1" x14ac:dyDescent="0.25">
      <c r="A16" s="47">
        <v>11</v>
      </c>
      <c r="B16" s="10" t="s">
        <v>50</v>
      </c>
      <c r="C16" s="17" t="s">
        <v>51</v>
      </c>
      <c r="D16" s="11" t="s">
        <v>30</v>
      </c>
      <c r="E16" s="4">
        <v>50</v>
      </c>
      <c r="F16" s="3"/>
      <c r="G16" s="12">
        <f t="shared" si="1"/>
        <v>0</v>
      </c>
    </row>
    <row r="17" spans="1:7" ht="53.25" customHeight="1" x14ac:dyDescent="0.25">
      <c r="A17" s="47">
        <v>12</v>
      </c>
      <c r="B17" s="19" t="s">
        <v>32</v>
      </c>
      <c r="C17" s="17" t="s">
        <v>52</v>
      </c>
      <c r="D17" s="18" t="s">
        <v>16</v>
      </c>
      <c r="E17" s="7">
        <v>100</v>
      </c>
      <c r="F17" s="3"/>
      <c r="G17" s="12">
        <f t="shared" si="1"/>
        <v>0</v>
      </c>
    </row>
    <row r="18" spans="1:7" ht="51.75" customHeight="1" x14ac:dyDescent="0.25">
      <c r="A18" s="47">
        <v>13</v>
      </c>
      <c r="B18" s="9" t="s">
        <v>33</v>
      </c>
      <c r="C18" s="17" t="s">
        <v>34</v>
      </c>
      <c r="D18" s="18" t="s">
        <v>18</v>
      </c>
      <c r="E18" s="7">
        <v>10</v>
      </c>
      <c r="F18" s="3"/>
      <c r="G18" s="12">
        <f t="shared" si="1"/>
        <v>0</v>
      </c>
    </row>
    <row r="19" spans="1:7" ht="55.5" customHeight="1" x14ac:dyDescent="0.25">
      <c r="A19" s="47">
        <v>14</v>
      </c>
      <c r="B19" s="16" t="s">
        <v>53</v>
      </c>
      <c r="C19" s="17" t="s">
        <v>54</v>
      </c>
      <c r="D19" s="18" t="s">
        <v>18</v>
      </c>
      <c r="E19" s="7">
        <v>20</v>
      </c>
      <c r="F19" s="4"/>
      <c r="G19" s="12">
        <f t="shared" ref="G19:G22" si="2">E19*F19</f>
        <v>0</v>
      </c>
    </row>
    <row r="20" spans="1:7" ht="54" customHeight="1" x14ac:dyDescent="0.25">
      <c r="A20" s="47">
        <v>15</v>
      </c>
      <c r="B20" s="20" t="s">
        <v>55</v>
      </c>
      <c r="C20" s="17" t="s">
        <v>35</v>
      </c>
      <c r="D20" s="18" t="s">
        <v>18</v>
      </c>
      <c r="E20" s="7">
        <v>10</v>
      </c>
      <c r="F20" s="4"/>
      <c r="G20" s="12">
        <f t="shared" si="2"/>
        <v>0</v>
      </c>
    </row>
    <row r="21" spans="1:7" ht="66.75" customHeight="1" x14ac:dyDescent="0.25">
      <c r="A21" s="47">
        <v>16</v>
      </c>
      <c r="B21" s="10" t="s">
        <v>15</v>
      </c>
      <c r="C21" s="17" t="s">
        <v>57</v>
      </c>
      <c r="D21" s="11" t="s">
        <v>18</v>
      </c>
      <c r="E21" s="12">
        <v>70</v>
      </c>
      <c r="F21" s="13"/>
      <c r="G21" s="12">
        <f t="shared" si="2"/>
        <v>0</v>
      </c>
    </row>
    <row r="22" spans="1:7" ht="66.75" customHeight="1" x14ac:dyDescent="0.25">
      <c r="A22" s="47">
        <v>17</v>
      </c>
      <c r="B22" s="10" t="s">
        <v>82</v>
      </c>
      <c r="C22" s="17" t="s">
        <v>83</v>
      </c>
      <c r="D22" s="11" t="s">
        <v>16</v>
      </c>
      <c r="E22" s="12">
        <v>500</v>
      </c>
      <c r="F22" s="13"/>
      <c r="G22" s="12">
        <f t="shared" si="2"/>
        <v>0</v>
      </c>
    </row>
    <row r="23" spans="1:7" ht="24.75" customHeight="1" x14ac:dyDescent="0.25">
      <c r="A23" s="58" t="s">
        <v>6</v>
      </c>
      <c r="B23" s="58"/>
      <c r="C23" s="58"/>
      <c r="D23" s="58"/>
      <c r="E23" s="14" t="s">
        <v>39</v>
      </c>
      <c r="F23" s="21" t="s">
        <v>7</v>
      </c>
      <c r="G23" s="3"/>
    </row>
    <row r="24" spans="1:7" ht="56.25" customHeight="1" x14ac:dyDescent="0.25">
      <c r="A24" s="59" t="s">
        <v>11</v>
      </c>
      <c r="B24" s="60"/>
      <c r="C24" s="60"/>
      <c r="D24" s="60"/>
      <c r="E24" s="60"/>
      <c r="F24" s="60"/>
      <c r="G24" s="61"/>
    </row>
    <row r="25" spans="1:7" ht="43.5" customHeight="1" x14ac:dyDescent="0.25">
      <c r="A25" s="48" t="s">
        <v>8</v>
      </c>
      <c r="B25" s="49"/>
      <c r="C25" s="49"/>
      <c r="D25" s="49"/>
      <c r="E25" s="49"/>
      <c r="F25" s="49"/>
      <c r="G25" s="50"/>
    </row>
    <row r="26" spans="1:7" ht="80.25" customHeight="1" x14ac:dyDescent="0.25">
      <c r="A26" s="48" t="s">
        <v>59</v>
      </c>
      <c r="B26" s="49"/>
      <c r="C26" s="49"/>
      <c r="D26" s="49"/>
      <c r="E26" s="49"/>
      <c r="F26" s="49"/>
      <c r="G26" s="50"/>
    </row>
    <row r="27" spans="1:7" ht="21.75" customHeight="1" thickBot="1" x14ac:dyDescent="0.25">
      <c r="A27" s="54" t="s">
        <v>9</v>
      </c>
      <c r="B27" s="55"/>
      <c r="C27" s="55"/>
      <c r="D27" s="55"/>
      <c r="E27" s="55"/>
      <c r="F27" s="55"/>
      <c r="G27" s="56"/>
    </row>
    <row r="28" spans="1:7" ht="177" customHeight="1" x14ac:dyDescent="0.25">
      <c r="A28" s="52" t="s">
        <v>56</v>
      </c>
      <c r="B28" s="52"/>
      <c r="D28" s="53" t="s">
        <v>10</v>
      </c>
      <c r="E28" s="53"/>
      <c r="F28" s="53"/>
      <c r="G28" s="53"/>
    </row>
  </sheetData>
  <mergeCells count="10">
    <mergeCell ref="A26:G26"/>
    <mergeCell ref="C1:G1"/>
    <mergeCell ref="A28:B28"/>
    <mergeCell ref="D28:G28"/>
    <mergeCell ref="A27:G27"/>
    <mergeCell ref="A2:G2"/>
    <mergeCell ref="A23:D23"/>
    <mergeCell ref="A24:G24"/>
    <mergeCell ref="A25:G25"/>
    <mergeCell ref="B3:F3"/>
  </mergeCells>
  <pageMargins left="0.25" right="0.25" top="0.75" bottom="0.75" header="0.3" footer="0.3"/>
  <pageSetup scale="7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workbookViewId="0">
      <selection activeCell="B13" sqref="B13"/>
    </sheetView>
  </sheetViews>
  <sheetFormatPr defaultRowHeight="15" x14ac:dyDescent="0.25"/>
  <cols>
    <col min="1" max="1" width="5.5703125" customWidth="1"/>
    <col min="2" max="2" width="30.7109375" customWidth="1"/>
  </cols>
  <sheetData>
    <row r="1" spans="1:14" ht="15" customHeight="1" x14ac:dyDescent="0.25">
      <c r="A1" s="74"/>
      <c r="B1" s="74"/>
      <c r="C1" s="74"/>
      <c r="D1" s="74"/>
      <c r="E1" s="75" t="s">
        <v>88</v>
      </c>
      <c r="F1" s="75"/>
      <c r="G1" s="75"/>
      <c r="H1" s="75"/>
      <c r="I1" s="75"/>
      <c r="J1" s="75"/>
      <c r="K1" s="75"/>
      <c r="L1" s="75"/>
      <c r="M1" s="75"/>
      <c r="N1" s="75"/>
    </row>
    <row r="2" spans="1:14" x14ac:dyDescent="0.25">
      <c r="A2" s="74"/>
      <c r="B2" s="74"/>
      <c r="C2" s="74"/>
      <c r="D2" s="74"/>
      <c r="E2" s="75"/>
      <c r="F2" s="75"/>
      <c r="G2" s="75"/>
      <c r="H2" s="75"/>
      <c r="I2" s="75"/>
      <c r="J2" s="75"/>
      <c r="K2" s="75"/>
      <c r="L2" s="75"/>
      <c r="M2" s="75"/>
      <c r="N2" s="75"/>
    </row>
    <row r="3" spans="1:14" x14ac:dyDescent="0.25">
      <c r="A3" s="74"/>
      <c r="B3" s="74"/>
      <c r="C3" s="74"/>
      <c r="D3" s="74"/>
      <c r="E3" s="75"/>
      <c r="F3" s="75"/>
      <c r="G3" s="75"/>
      <c r="H3" s="75"/>
      <c r="I3" s="75"/>
      <c r="J3" s="75"/>
      <c r="K3" s="75"/>
      <c r="L3" s="75"/>
      <c r="M3" s="75"/>
      <c r="N3" s="75"/>
    </row>
    <row r="4" spans="1:14" ht="19.5" customHeight="1" x14ac:dyDescent="0.25">
      <c r="A4" s="77" t="s">
        <v>72</v>
      </c>
      <c r="B4" s="77"/>
      <c r="C4" s="77"/>
      <c r="D4" s="77"/>
      <c r="E4" s="77"/>
      <c r="F4" s="77"/>
      <c r="G4" s="77"/>
      <c r="H4" s="77"/>
      <c r="I4" s="77"/>
      <c r="J4" s="77"/>
      <c r="K4" s="77"/>
      <c r="L4" s="77"/>
      <c r="M4" s="77"/>
    </row>
    <row r="5" spans="1:14" ht="26.25" customHeight="1" x14ac:dyDescent="0.25">
      <c r="A5" s="69" t="s">
        <v>62</v>
      </c>
      <c r="B5" s="63" t="s">
        <v>63</v>
      </c>
      <c r="C5" s="69" t="s">
        <v>64</v>
      </c>
      <c r="D5" s="69" t="s">
        <v>65</v>
      </c>
      <c r="E5" s="72" t="s">
        <v>61</v>
      </c>
      <c r="F5" s="78"/>
      <c r="G5" s="78"/>
      <c r="H5" s="78"/>
      <c r="I5" s="78"/>
      <c r="J5" s="78"/>
      <c r="K5" s="78"/>
      <c r="L5" s="73"/>
      <c r="M5" s="65" t="s">
        <v>5</v>
      </c>
      <c r="N5" s="66"/>
    </row>
    <row r="6" spans="1:14" ht="20.25" customHeight="1" x14ac:dyDescent="0.25">
      <c r="A6" s="80"/>
      <c r="B6" s="79"/>
      <c r="C6" s="80"/>
      <c r="D6" s="80"/>
      <c r="E6" s="71" t="s">
        <v>60</v>
      </c>
      <c r="F6" s="71"/>
      <c r="G6" s="72" t="s">
        <v>66</v>
      </c>
      <c r="H6" s="73"/>
      <c r="I6" s="72" t="s">
        <v>67</v>
      </c>
      <c r="J6" s="73"/>
      <c r="K6" s="72" t="s">
        <v>68</v>
      </c>
      <c r="L6" s="73"/>
      <c r="M6" s="67"/>
      <c r="N6" s="68"/>
    </row>
    <row r="7" spans="1:14" x14ac:dyDescent="0.25">
      <c r="A7" s="80"/>
      <c r="B7" s="79"/>
      <c r="C7" s="80"/>
      <c r="D7" s="80"/>
      <c r="E7" s="69" t="s">
        <v>70</v>
      </c>
      <c r="F7" s="63" t="s">
        <v>69</v>
      </c>
      <c r="G7" s="69" t="s">
        <v>70</v>
      </c>
      <c r="H7" s="63" t="s">
        <v>69</v>
      </c>
      <c r="I7" s="69" t="s">
        <v>70</v>
      </c>
      <c r="J7" s="63" t="s">
        <v>69</v>
      </c>
      <c r="K7" s="69" t="s">
        <v>70</v>
      </c>
      <c r="L7" s="63" t="s">
        <v>69</v>
      </c>
      <c r="M7" s="69" t="s">
        <v>70</v>
      </c>
      <c r="N7" s="63" t="s">
        <v>69</v>
      </c>
    </row>
    <row r="8" spans="1:14" x14ac:dyDescent="0.25">
      <c r="A8" s="70"/>
      <c r="B8" s="64"/>
      <c r="C8" s="70"/>
      <c r="D8" s="70"/>
      <c r="E8" s="70"/>
      <c r="F8" s="64"/>
      <c r="G8" s="70"/>
      <c r="H8" s="64"/>
      <c r="I8" s="70"/>
      <c r="J8" s="64"/>
      <c r="K8" s="70"/>
      <c r="L8" s="64"/>
      <c r="M8" s="70"/>
      <c r="N8" s="64"/>
    </row>
    <row r="9" spans="1:14" x14ac:dyDescent="0.25">
      <c r="A9" s="37">
        <v>1</v>
      </c>
      <c r="B9" s="38">
        <v>2</v>
      </c>
      <c r="C9" s="37">
        <v>3</v>
      </c>
      <c r="D9" s="37">
        <v>4</v>
      </c>
      <c r="E9" s="37">
        <v>5</v>
      </c>
      <c r="F9" s="38">
        <v>6</v>
      </c>
      <c r="G9" s="37">
        <v>7</v>
      </c>
      <c r="H9" s="38">
        <v>8</v>
      </c>
      <c r="I9" s="37">
        <v>9</v>
      </c>
      <c r="J9" s="38">
        <v>10</v>
      </c>
      <c r="K9" s="37">
        <v>11</v>
      </c>
      <c r="L9" s="38">
        <v>12</v>
      </c>
      <c r="M9" s="37">
        <v>13</v>
      </c>
      <c r="N9" s="38">
        <v>14</v>
      </c>
    </row>
    <row r="10" spans="1:14" ht="18.75" customHeight="1" x14ac:dyDescent="0.25">
      <c r="A10" s="31">
        <v>1</v>
      </c>
      <c r="B10" s="16" t="s">
        <v>36</v>
      </c>
      <c r="C10" s="11" t="s">
        <v>31</v>
      </c>
      <c r="D10" s="31"/>
      <c r="E10" s="31">
        <v>1</v>
      </c>
      <c r="F10" s="31"/>
      <c r="G10" s="31"/>
      <c r="H10" s="31"/>
      <c r="I10" s="31"/>
      <c r="J10" s="31"/>
      <c r="K10" s="31">
        <v>1</v>
      </c>
      <c r="L10" s="31"/>
      <c r="M10" s="12">
        <v>2</v>
      </c>
      <c r="N10" s="31"/>
    </row>
    <row r="11" spans="1:14" ht="26.25" customHeight="1" x14ac:dyDescent="0.25">
      <c r="A11" s="31">
        <v>2</v>
      </c>
      <c r="B11" s="22" t="s">
        <v>98</v>
      </c>
      <c r="C11" s="11" t="s">
        <v>18</v>
      </c>
      <c r="D11" s="31"/>
      <c r="E11" s="31">
        <v>5</v>
      </c>
      <c r="F11" s="31"/>
      <c r="G11" s="31">
        <v>0</v>
      </c>
      <c r="H11" s="31"/>
      <c r="I11" s="31">
        <v>5</v>
      </c>
      <c r="J11" s="31"/>
      <c r="K11" s="31">
        <v>0</v>
      </c>
      <c r="L11" s="31"/>
      <c r="M11" s="12">
        <v>10</v>
      </c>
      <c r="N11" s="31"/>
    </row>
    <row r="12" spans="1:14" ht="25.5" x14ac:dyDescent="0.25">
      <c r="A12" s="31">
        <v>3</v>
      </c>
      <c r="B12" s="16" t="s">
        <v>42</v>
      </c>
      <c r="C12" s="11" t="s">
        <v>18</v>
      </c>
      <c r="D12" s="31"/>
      <c r="E12" s="31">
        <v>80</v>
      </c>
      <c r="F12" s="31"/>
      <c r="G12" s="31">
        <v>70</v>
      </c>
      <c r="H12" s="31"/>
      <c r="I12" s="31">
        <v>50</v>
      </c>
      <c r="J12" s="31"/>
      <c r="K12" s="31">
        <v>50</v>
      </c>
      <c r="L12" s="31"/>
      <c r="M12" s="12">
        <v>250</v>
      </c>
      <c r="N12" s="31"/>
    </row>
    <row r="13" spans="1:14" ht="17.25" customHeight="1" x14ac:dyDescent="0.25">
      <c r="A13" s="31">
        <v>4</v>
      </c>
      <c r="B13" s="22" t="s">
        <v>97</v>
      </c>
      <c r="C13" s="11" t="s">
        <v>18</v>
      </c>
      <c r="D13" s="31"/>
      <c r="E13" s="31">
        <v>1500</v>
      </c>
      <c r="F13" s="31"/>
      <c r="G13" s="31">
        <v>1000</v>
      </c>
      <c r="H13" s="31"/>
      <c r="I13" s="31">
        <v>1000</v>
      </c>
      <c r="J13" s="31"/>
      <c r="K13" s="31">
        <v>1000</v>
      </c>
      <c r="L13" s="31"/>
      <c r="M13" s="12">
        <v>4500</v>
      </c>
      <c r="N13" s="31"/>
    </row>
    <row r="14" spans="1:14" ht="18.75" customHeight="1" x14ac:dyDescent="0.25">
      <c r="A14" s="31">
        <v>5</v>
      </c>
      <c r="B14" s="22" t="s">
        <v>96</v>
      </c>
      <c r="C14" s="11" t="s">
        <v>18</v>
      </c>
      <c r="D14" s="31"/>
      <c r="E14" s="31">
        <v>100</v>
      </c>
      <c r="F14" s="31"/>
      <c r="G14" s="31">
        <v>100</v>
      </c>
      <c r="H14" s="31"/>
      <c r="I14" s="31">
        <v>50</v>
      </c>
      <c r="J14" s="31"/>
      <c r="K14" s="31">
        <v>50</v>
      </c>
      <c r="L14" s="31"/>
      <c r="M14" s="12">
        <v>300</v>
      </c>
      <c r="N14" s="31"/>
    </row>
    <row r="15" spans="1:14" ht="19.5" customHeight="1" x14ac:dyDescent="0.25">
      <c r="A15" s="31">
        <v>6</v>
      </c>
      <c r="B15" s="87" t="s">
        <v>95</v>
      </c>
      <c r="C15" s="11" t="s">
        <v>16</v>
      </c>
      <c r="D15" s="31"/>
      <c r="E15" s="31">
        <v>180</v>
      </c>
      <c r="F15" s="31"/>
      <c r="G15" s="31">
        <v>120</v>
      </c>
      <c r="H15" s="31"/>
      <c r="I15" s="31">
        <v>120</v>
      </c>
      <c r="J15" s="31"/>
      <c r="K15" s="31">
        <v>60</v>
      </c>
      <c r="L15" s="31"/>
      <c r="M15" s="12">
        <v>480</v>
      </c>
      <c r="N15" s="31"/>
    </row>
    <row r="16" spans="1:14" x14ac:dyDescent="0.25">
      <c r="A16" s="31">
        <v>7</v>
      </c>
      <c r="B16" s="6" t="s">
        <v>94</v>
      </c>
      <c r="C16" s="18" t="s">
        <v>26</v>
      </c>
      <c r="D16" s="31"/>
      <c r="E16" s="31">
        <v>60</v>
      </c>
      <c r="F16" s="31"/>
      <c r="G16" s="31">
        <v>60</v>
      </c>
      <c r="H16" s="31"/>
      <c r="I16" s="31">
        <v>40</v>
      </c>
      <c r="J16" s="31"/>
      <c r="K16" s="31">
        <v>40</v>
      </c>
      <c r="L16" s="31"/>
      <c r="M16" s="7">
        <v>200</v>
      </c>
      <c r="N16" s="31"/>
    </row>
    <row r="17" spans="1:14" ht="27" customHeight="1" x14ac:dyDescent="0.25">
      <c r="A17" s="31">
        <v>8</v>
      </c>
      <c r="B17" s="8" t="s">
        <v>93</v>
      </c>
      <c r="C17" s="16" t="s">
        <v>24</v>
      </c>
      <c r="D17" s="31"/>
      <c r="E17" s="31">
        <v>3</v>
      </c>
      <c r="F17" s="31"/>
      <c r="G17" s="31">
        <v>0</v>
      </c>
      <c r="H17" s="31"/>
      <c r="I17" s="31">
        <v>2</v>
      </c>
      <c r="J17" s="31"/>
      <c r="K17" s="31">
        <v>0</v>
      </c>
      <c r="L17" s="31"/>
      <c r="M17" s="9">
        <v>5</v>
      </c>
      <c r="N17" s="31"/>
    </row>
    <row r="18" spans="1:14" ht="19.5" customHeight="1" x14ac:dyDescent="0.25">
      <c r="A18" s="31">
        <v>9</v>
      </c>
      <c r="B18" s="88" t="s">
        <v>92</v>
      </c>
      <c r="C18" s="11" t="s">
        <v>27</v>
      </c>
      <c r="D18" s="31"/>
      <c r="E18" s="31">
        <v>8</v>
      </c>
      <c r="F18" s="31"/>
      <c r="G18" s="31">
        <v>7</v>
      </c>
      <c r="H18" s="31"/>
      <c r="I18" s="31">
        <v>8</v>
      </c>
      <c r="J18" s="31"/>
      <c r="K18" s="31">
        <v>7</v>
      </c>
      <c r="L18" s="31"/>
      <c r="M18" s="12">
        <v>25</v>
      </c>
      <c r="N18" s="31"/>
    </row>
    <row r="19" spans="1:14" ht="19.5" customHeight="1" x14ac:dyDescent="0.25">
      <c r="A19" s="31">
        <v>10</v>
      </c>
      <c r="B19" s="88" t="s">
        <v>91</v>
      </c>
      <c r="C19" s="11" t="s">
        <v>38</v>
      </c>
      <c r="D19" s="31"/>
      <c r="E19" s="31">
        <v>150</v>
      </c>
      <c r="F19" s="31"/>
      <c r="G19" s="31">
        <v>150</v>
      </c>
      <c r="H19" s="31"/>
      <c r="I19" s="31">
        <v>100</v>
      </c>
      <c r="J19" s="31"/>
      <c r="K19" s="31">
        <v>100</v>
      </c>
      <c r="L19" s="31"/>
      <c r="M19" s="12">
        <v>500</v>
      </c>
      <c r="N19" s="31"/>
    </row>
    <row r="20" spans="1:14" ht="29.25" customHeight="1" x14ac:dyDescent="0.25">
      <c r="A20" s="31">
        <v>11</v>
      </c>
      <c r="B20" s="88" t="s">
        <v>50</v>
      </c>
      <c r="C20" s="11" t="s">
        <v>30</v>
      </c>
      <c r="D20" s="31"/>
      <c r="E20" s="31">
        <v>15</v>
      </c>
      <c r="F20" s="31"/>
      <c r="G20" s="31">
        <v>15</v>
      </c>
      <c r="H20" s="31"/>
      <c r="I20" s="31">
        <v>10</v>
      </c>
      <c r="J20" s="31"/>
      <c r="K20" s="31">
        <v>10</v>
      </c>
      <c r="L20" s="31"/>
      <c r="M20" s="4">
        <v>50</v>
      </c>
      <c r="N20" s="31"/>
    </row>
    <row r="21" spans="1:14" x14ac:dyDescent="0.25">
      <c r="A21" s="31">
        <v>12</v>
      </c>
      <c r="B21" s="19" t="s">
        <v>90</v>
      </c>
      <c r="C21" s="18" t="s">
        <v>16</v>
      </c>
      <c r="D21" s="31"/>
      <c r="E21" s="31">
        <v>60</v>
      </c>
      <c r="F21" s="31"/>
      <c r="G21" s="31">
        <v>0</v>
      </c>
      <c r="H21" s="31"/>
      <c r="I21" s="31">
        <v>40</v>
      </c>
      <c r="J21" s="31"/>
      <c r="K21" s="31">
        <v>0</v>
      </c>
      <c r="L21" s="31"/>
      <c r="M21" s="7">
        <v>100</v>
      </c>
      <c r="N21" s="31"/>
    </row>
    <row r="22" spans="1:14" ht="26.25" customHeight="1" x14ac:dyDescent="0.25">
      <c r="A22" s="31">
        <v>13</v>
      </c>
      <c r="B22" s="16" t="s">
        <v>33</v>
      </c>
      <c r="C22" s="18" t="s">
        <v>18</v>
      </c>
      <c r="D22" s="31"/>
      <c r="E22" s="31">
        <v>10</v>
      </c>
      <c r="F22" s="31"/>
      <c r="G22" s="31">
        <v>0</v>
      </c>
      <c r="H22" s="31"/>
      <c r="I22" s="31">
        <v>0</v>
      </c>
      <c r="J22" s="31"/>
      <c r="K22" s="31">
        <v>0</v>
      </c>
      <c r="L22" s="31"/>
      <c r="M22" s="7">
        <v>10</v>
      </c>
      <c r="N22" s="31"/>
    </row>
    <row r="23" spans="1:14" ht="20.25" customHeight="1" x14ac:dyDescent="0.25">
      <c r="A23" s="31">
        <v>14</v>
      </c>
      <c r="B23" s="22" t="s">
        <v>89</v>
      </c>
      <c r="C23" s="18" t="s">
        <v>18</v>
      </c>
      <c r="D23" s="31"/>
      <c r="E23" s="31">
        <v>10</v>
      </c>
      <c r="F23" s="31"/>
      <c r="G23" s="31">
        <v>0</v>
      </c>
      <c r="H23" s="31"/>
      <c r="I23" s="31">
        <v>10</v>
      </c>
      <c r="J23" s="31"/>
      <c r="K23" s="31">
        <v>0</v>
      </c>
      <c r="L23" s="31"/>
      <c r="M23" s="7">
        <v>20</v>
      </c>
      <c r="N23" s="31"/>
    </row>
    <row r="24" spans="1:14" ht="28.5" customHeight="1" x14ac:dyDescent="0.25">
      <c r="A24" s="31">
        <v>15</v>
      </c>
      <c r="B24" s="20" t="s">
        <v>55</v>
      </c>
      <c r="C24" s="18" t="s">
        <v>18</v>
      </c>
      <c r="D24" s="31"/>
      <c r="E24" s="31">
        <v>10</v>
      </c>
      <c r="F24" s="31"/>
      <c r="G24" s="31">
        <v>0</v>
      </c>
      <c r="H24" s="31"/>
      <c r="I24" s="31">
        <v>0</v>
      </c>
      <c r="J24" s="31"/>
      <c r="K24" s="31">
        <v>0</v>
      </c>
      <c r="L24" s="31"/>
      <c r="M24" s="7">
        <v>10</v>
      </c>
      <c r="N24" s="31"/>
    </row>
    <row r="25" spans="1:14" ht="25.5" x14ac:dyDescent="0.25">
      <c r="A25" s="31">
        <v>16</v>
      </c>
      <c r="B25" s="91" t="s">
        <v>73</v>
      </c>
      <c r="C25" s="92" t="s">
        <v>18</v>
      </c>
      <c r="D25" s="90"/>
      <c r="E25" s="31">
        <v>20</v>
      </c>
      <c r="F25" s="31"/>
      <c r="G25" s="31">
        <v>15</v>
      </c>
      <c r="H25" s="31"/>
      <c r="I25" s="31">
        <v>20</v>
      </c>
      <c r="J25" s="31"/>
      <c r="K25" s="31">
        <v>15</v>
      </c>
      <c r="L25" s="31"/>
      <c r="M25" s="12">
        <v>70</v>
      </c>
      <c r="N25" s="31"/>
    </row>
    <row r="26" spans="1:14" x14ac:dyDescent="0.25">
      <c r="A26" s="31">
        <v>17</v>
      </c>
      <c r="B26" s="95" t="s">
        <v>85</v>
      </c>
      <c r="C26" s="46" t="s">
        <v>16</v>
      </c>
      <c r="D26" s="31"/>
      <c r="E26" s="89">
        <v>300</v>
      </c>
      <c r="F26" s="31"/>
      <c r="G26" s="31">
        <v>200</v>
      </c>
      <c r="H26" s="31"/>
      <c r="I26" s="31">
        <v>0</v>
      </c>
      <c r="J26" s="31"/>
      <c r="K26" s="31">
        <v>0</v>
      </c>
      <c r="L26" s="31"/>
      <c r="M26" s="12">
        <v>500</v>
      </c>
      <c r="N26" s="31"/>
    </row>
    <row r="27" spans="1:14" x14ac:dyDescent="0.25">
      <c r="A27" s="93" t="s">
        <v>6</v>
      </c>
      <c r="B27" s="77"/>
      <c r="C27" s="77"/>
      <c r="D27" s="94"/>
      <c r="E27" s="32" t="s">
        <v>71</v>
      </c>
      <c r="F27" s="32"/>
      <c r="G27" s="32" t="s">
        <v>71</v>
      </c>
      <c r="H27" s="32"/>
      <c r="I27" s="32" t="s">
        <v>71</v>
      </c>
      <c r="J27" s="32"/>
      <c r="K27" s="32" t="s">
        <v>71</v>
      </c>
      <c r="L27" s="32"/>
      <c r="M27" s="32" t="s">
        <v>71</v>
      </c>
      <c r="N27" s="33"/>
    </row>
    <row r="29" spans="1:14" ht="15.75" thickBot="1" x14ac:dyDescent="0.25"/>
    <row r="30" spans="1:14" ht="15.75" customHeight="1" x14ac:dyDescent="0.25">
      <c r="B30" s="52" t="s">
        <v>56</v>
      </c>
      <c r="C30" s="52"/>
      <c r="E30" s="74"/>
      <c r="F30" s="74"/>
      <c r="G30" s="74"/>
      <c r="I30" s="76" t="s">
        <v>74</v>
      </c>
      <c r="J30" s="76"/>
      <c r="K30" s="76"/>
      <c r="L30" s="76"/>
      <c r="M30" s="35"/>
    </row>
    <row r="31" spans="1:14" ht="15.75" customHeight="1" x14ac:dyDescent="0.25">
      <c r="B31" s="81"/>
      <c r="C31" s="81"/>
      <c r="E31" s="74"/>
      <c r="F31" s="74"/>
      <c r="G31" s="74"/>
      <c r="I31" s="76"/>
      <c r="J31" s="76"/>
      <c r="K31" s="76"/>
      <c r="L31" s="76"/>
      <c r="M31" s="35"/>
    </row>
    <row r="32" spans="1:14" ht="15.75" customHeight="1" x14ac:dyDescent="0.25">
      <c r="B32" s="81"/>
      <c r="C32" s="81"/>
      <c r="E32" s="74"/>
      <c r="F32" s="74"/>
      <c r="G32" s="74"/>
      <c r="I32" s="76"/>
      <c r="J32" s="76"/>
      <c r="K32" s="76"/>
      <c r="L32" s="76"/>
      <c r="M32" s="35"/>
    </row>
    <row r="33" spans="2:13" ht="15.75" customHeight="1" x14ac:dyDescent="0.25">
      <c r="B33" s="81"/>
      <c r="C33" s="81"/>
      <c r="E33" s="74"/>
      <c r="F33" s="74"/>
      <c r="G33" s="74"/>
      <c r="I33" s="76"/>
      <c r="J33" s="76"/>
      <c r="K33" s="76"/>
      <c r="L33" s="76"/>
      <c r="M33" s="35"/>
    </row>
    <row r="34" spans="2:13" ht="15.75" customHeight="1" x14ac:dyDescent="0.25">
      <c r="B34" s="81"/>
      <c r="C34" s="81"/>
      <c r="E34" s="74"/>
      <c r="F34" s="74"/>
      <c r="G34" s="74"/>
      <c r="I34" s="76"/>
      <c r="J34" s="76"/>
      <c r="K34" s="76"/>
      <c r="L34" s="76"/>
      <c r="M34" s="35"/>
    </row>
    <row r="35" spans="2:13" ht="15.75" customHeight="1" x14ac:dyDescent="0.25">
      <c r="B35" s="81"/>
      <c r="C35" s="81"/>
      <c r="E35" s="74"/>
      <c r="F35" s="74"/>
      <c r="G35" s="74"/>
      <c r="I35" s="76"/>
      <c r="J35" s="76"/>
      <c r="K35" s="76"/>
      <c r="L35" s="76"/>
      <c r="M35" s="35"/>
    </row>
    <row r="36" spans="2:13" ht="15.75" customHeight="1" x14ac:dyDescent="0.25">
      <c r="B36" s="81"/>
      <c r="C36" s="81"/>
      <c r="E36" s="74"/>
      <c r="F36" s="74"/>
      <c r="G36" s="74"/>
      <c r="I36" s="76"/>
      <c r="J36" s="76"/>
      <c r="K36" s="76"/>
      <c r="L36" s="76"/>
      <c r="M36" s="35"/>
    </row>
    <row r="37" spans="2:13" ht="15.75" customHeight="1" x14ac:dyDescent="0.25">
      <c r="B37" s="81"/>
      <c r="C37" s="81"/>
      <c r="E37" s="74"/>
      <c r="F37" s="74"/>
      <c r="G37" s="74"/>
      <c r="I37" s="76"/>
      <c r="J37" s="76"/>
      <c r="K37" s="76"/>
      <c r="L37" s="76"/>
      <c r="M37" s="35"/>
    </row>
    <row r="38" spans="2:13" ht="15.75" customHeight="1" x14ac:dyDescent="0.25">
      <c r="B38" s="81"/>
      <c r="C38" s="81"/>
      <c r="E38" s="74"/>
      <c r="F38" s="74"/>
      <c r="G38" s="74"/>
      <c r="I38" s="76"/>
      <c r="J38" s="76"/>
      <c r="K38" s="76"/>
      <c r="L38" s="76"/>
      <c r="M38" s="35"/>
    </row>
    <row r="39" spans="2:13" ht="15.75" customHeight="1" x14ac:dyDescent="0.25">
      <c r="B39" s="81"/>
      <c r="C39" s="81"/>
      <c r="E39" s="74"/>
      <c r="F39" s="74"/>
      <c r="G39" s="74"/>
      <c r="I39" s="76"/>
      <c r="J39" s="76"/>
      <c r="K39" s="76"/>
      <c r="L39" s="76"/>
      <c r="M39" s="35"/>
    </row>
    <row r="40" spans="2:13" ht="15.75" customHeight="1" x14ac:dyDescent="0.25">
      <c r="B40" s="81"/>
      <c r="C40" s="81"/>
      <c r="E40" s="74"/>
      <c r="F40" s="74"/>
      <c r="G40" s="74"/>
      <c r="I40" s="76"/>
      <c r="J40" s="76"/>
      <c r="K40" s="76"/>
      <c r="L40" s="76"/>
      <c r="M40" s="35"/>
    </row>
    <row r="41" spans="2:13" ht="15.75" customHeight="1" x14ac:dyDescent="0.25">
      <c r="B41" s="81"/>
      <c r="C41" s="81"/>
      <c r="E41" s="74"/>
      <c r="F41" s="74"/>
      <c r="G41" s="74"/>
      <c r="I41" s="76"/>
      <c r="J41" s="76"/>
      <c r="K41" s="76"/>
      <c r="L41" s="76"/>
      <c r="M41" s="35"/>
    </row>
    <row r="42" spans="2:13" ht="15" customHeight="1" x14ac:dyDescent="0.25">
      <c r="B42" s="81"/>
      <c r="C42" s="81"/>
      <c r="I42" s="76"/>
      <c r="J42" s="76"/>
      <c r="K42" s="76"/>
      <c r="L42" s="76"/>
    </row>
    <row r="43" spans="2:13" x14ac:dyDescent="0.25">
      <c r="I43" s="76"/>
      <c r="J43" s="76"/>
      <c r="K43" s="76"/>
      <c r="L43" s="76"/>
    </row>
  </sheetData>
  <mergeCells count="28">
    <mergeCell ref="A1:A3"/>
    <mergeCell ref="B1:D3"/>
    <mergeCell ref="I30:L43"/>
    <mergeCell ref="A4:M4"/>
    <mergeCell ref="E5:L5"/>
    <mergeCell ref="B5:B8"/>
    <mergeCell ref="A5:A8"/>
    <mergeCell ref="C5:C8"/>
    <mergeCell ref="D5:D8"/>
    <mergeCell ref="B30:C42"/>
    <mergeCell ref="E30:G41"/>
    <mergeCell ref="A27:D27"/>
    <mergeCell ref="E1:N3"/>
    <mergeCell ref="N7:N8"/>
    <mergeCell ref="M5:N6"/>
    <mergeCell ref="E7:E8"/>
    <mergeCell ref="F7:F8"/>
    <mergeCell ref="G7:G8"/>
    <mergeCell ref="H7:H8"/>
    <mergeCell ref="I7:I8"/>
    <mergeCell ref="J7:J8"/>
    <mergeCell ref="K7:K8"/>
    <mergeCell ref="E6:F6"/>
    <mergeCell ref="G6:H6"/>
    <mergeCell ref="I6:J6"/>
    <mergeCell ref="K6:L6"/>
    <mergeCell ref="L7:L8"/>
    <mergeCell ref="M7:M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workbookViewId="0">
      <selection activeCell="I23" sqref="I23"/>
    </sheetView>
  </sheetViews>
  <sheetFormatPr defaultRowHeight="15" x14ac:dyDescent="0.25"/>
  <cols>
    <col min="1" max="1" width="6.7109375" customWidth="1"/>
    <col min="2" max="2" width="37.5703125" customWidth="1"/>
    <col min="3" max="3" width="12.42578125" customWidth="1"/>
    <col min="4" max="4" width="12.85546875" customWidth="1"/>
    <col min="5" max="6" width="13.28515625" customWidth="1"/>
    <col min="7" max="7" width="12.140625" customWidth="1"/>
  </cols>
  <sheetData>
    <row r="1" spans="1:12" ht="15" customHeight="1" x14ac:dyDescent="0.25">
      <c r="A1" s="74"/>
      <c r="B1" s="83" t="s">
        <v>86</v>
      </c>
      <c r="C1" s="83"/>
      <c r="D1" s="83"/>
      <c r="E1" s="83"/>
      <c r="F1" s="83"/>
      <c r="G1" s="83"/>
      <c r="H1" s="35"/>
      <c r="I1" s="35"/>
      <c r="J1" s="35"/>
      <c r="K1" s="35"/>
      <c r="L1" s="35"/>
    </row>
    <row r="2" spans="1:12" x14ac:dyDescent="0.25">
      <c r="A2" s="74"/>
      <c r="B2" s="83"/>
      <c r="C2" s="83"/>
      <c r="D2" s="83"/>
      <c r="E2" s="83"/>
      <c r="F2" s="83"/>
      <c r="G2" s="83"/>
      <c r="H2" s="35"/>
      <c r="I2" s="35"/>
      <c r="J2" s="35"/>
      <c r="K2" s="35"/>
      <c r="L2" s="35"/>
    </row>
    <row r="3" spans="1:12" x14ac:dyDescent="0.25">
      <c r="A3" s="74"/>
      <c r="B3" s="83"/>
      <c r="C3" s="83"/>
      <c r="D3" s="83"/>
      <c r="E3" s="83"/>
      <c r="F3" s="83"/>
      <c r="G3" s="83"/>
      <c r="H3" s="35"/>
      <c r="I3" s="35"/>
      <c r="J3" s="35"/>
      <c r="K3" s="35"/>
      <c r="L3" s="35"/>
    </row>
    <row r="5" spans="1:12" ht="15.75" x14ac:dyDescent="0.25">
      <c r="A5" s="84" t="s">
        <v>75</v>
      </c>
      <c r="B5" s="84"/>
      <c r="C5" s="84"/>
      <c r="D5" s="84"/>
      <c r="E5" s="84"/>
      <c r="F5" s="84"/>
      <c r="G5" s="84"/>
      <c r="H5" s="39"/>
      <c r="I5" s="39"/>
      <c r="J5" s="39"/>
      <c r="K5" s="39"/>
      <c r="L5" s="39"/>
    </row>
    <row r="6" spans="1:12" ht="29.25" customHeight="1" x14ac:dyDescent="0.25">
      <c r="A6" s="82" t="s">
        <v>76</v>
      </c>
      <c r="B6" s="71" t="s">
        <v>63</v>
      </c>
      <c r="C6" s="82" t="s">
        <v>77</v>
      </c>
      <c r="D6" s="82"/>
      <c r="E6" s="82"/>
      <c r="F6" s="82"/>
      <c r="G6" s="82"/>
    </row>
    <row r="7" spans="1:12" hidden="1" x14ac:dyDescent="0.25">
      <c r="A7" s="82"/>
      <c r="B7" s="71"/>
      <c r="C7" s="42"/>
      <c r="D7" s="42"/>
      <c r="E7" s="42"/>
      <c r="F7" s="42"/>
      <c r="G7" s="42"/>
    </row>
    <row r="8" spans="1:12" ht="21.75" customHeight="1" x14ac:dyDescent="0.25">
      <c r="A8" s="82"/>
      <c r="B8" s="71"/>
      <c r="C8" s="15" t="s">
        <v>78</v>
      </c>
      <c r="D8" s="15" t="s">
        <v>66</v>
      </c>
      <c r="E8" s="15" t="s">
        <v>67</v>
      </c>
      <c r="F8" s="15" t="s">
        <v>68</v>
      </c>
      <c r="G8" s="34" t="s">
        <v>79</v>
      </c>
    </row>
    <row r="9" spans="1:12" x14ac:dyDescent="0.25">
      <c r="A9" s="36">
        <v>1</v>
      </c>
      <c r="B9" s="36">
        <v>2</v>
      </c>
      <c r="C9" s="36">
        <v>3</v>
      </c>
      <c r="D9" s="36">
        <v>4</v>
      </c>
      <c r="E9" s="36">
        <v>5</v>
      </c>
      <c r="F9" s="36">
        <v>6</v>
      </c>
      <c r="G9" s="36">
        <v>7</v>
      </c>
    </row>
    <row r="10" spans="1:12" x14ac:dyDescent="0.25">
      <c r="A10" s="31">
        <v>1</v>
      </c>
      <c r="B10" s="16" t="s">
        <v>36</v>
      </c>
      <c r="C10" s="41">
        <v>0.25</v>
      </c>
      <c r="D10" s="41">
        <v>0.5</v>
      </c>
      <c r="E10" s="41">
        <v>0.75</v>
      </c>
      <c r="F10" s="41">
        <v>1</v>
      </c>
      <c r="G10" s="41">
        <v>1</v>
      </c>
    </row>
    <row r="11" spans="1:12" ht="28.5" customHeight="1" x14ac:dyDescent="0.25">
      <c r="A11" s="31">
        <v>2</v>
      </c>
      <c r="B11" s="22" t="s">
        <v>41</v>
      </c>
      <c r="C11" s="41">
        <v>0.25</v>
      </c>
      <c r="D11" s="41">
        <v>0.5</v>
      </c>
      <c r="E11" s="41">
        <v>0.75</v>
      </c>
      <c r="F11" s="41">
        <v>1</v>
      </c>
      <c r="G11" s="41">
        <v>1</v>
      </c>
    </row>
    <row r="12" spans="1:12" ht="24" customHeight="1" x14ac:dyDescent="0.25">
      <c r="A12" s="31">
        <v>3</v>
      </c>
      <c r="B12" s="16" t="s">
        <v>80</v>
      </c>
      <c r="C12" s="41">
        <v>0.25</v>
      </c>
      <c r="D12" s="41">
        <v>0.5</v>
      </c>
      <c r="E12" s="41">
        <v>0.75</v>
      </c>
      <c r="F12" s="41">
        <v>1</v>
      </c>
      <c r="G12" s="41">
        <v>1</v>
      </c>
    </row>
    <row r="13" spans="1:12" ht="26.25" customHeight="1" x14ac:dyDescent="0.25">
      <c r="A13" s="31">
        <v>4</v>
      </c>
      <c r="B13" s="22" t="s">
        <v>43</v>
      </c>
      <c r="C13" s="41">
        <v>0.25</v>
      </c>
      <c r="D13" s="41">
        <v>0.5</v>
      </c>
      <c r="E13" s="41">
        <v>0.75</v>
      </c>
      <c r="F13" s="41">
        <v>1</v>
      </c>
      <c r="G13" s="41">
        <v>1</v>
      </c>
    </row>
    <row r="14" spans="1:12" ht="28.5" customHeight="1" x14ac:dyDescent="0.25">
      <c r="A14" s="31">
        <v>5</v>
      </c>
      <c r="B14" s="22" t="s">
        <v>44</v>
      </c>
      <c r="C14" s="41">
        <v>0.25</v>
      </c>
      <c r="D14" s="41">
        <v>0.5</v>
      </c>
      <c r="E14" s="41">
        <v>0.75</v>
      </c>
      <c r="F14" s="41">
        <v>1</v>
      </c>
      <c r="G14" s="41">
        <v>1</v>
      </c>
    </row>
    <row r="15" spans="1:12" ht="24" customHeight="1" x14ac:dyDescent="0.25">
      <c r="A15" s="31">
        <v>6</v>
      </c>
      <c r="B15" s="87" t="s">
        <v>45</v>
      </c>
      <c r="C15" s="41">
        <v>0.25</v>
      </c>
      <c r="D15" s="41">
        <v>0.5</v>
      </c>
      <c r="E15" s="41">
        <v>0.75</v>
      </c>
      <c r="F15" s="41">
        <v>1</v>
      </c>
      <c r="G15" s="41">
        <v>1</v>
      </c>
    </row>
    <row r="16" spans="1:12" ht="24" x14ac:dyDescent="0.25">
      <c r="A16" s="31">
        <v>7</v>
      </c>
      <c r="B16" s="6" t="s">
        <v>25</v>
      </c>
      <c r="C16" s="41">
        <v>0.25</v>
      </c>
      <c r="D16" s="41">
        <v>0.5</v>
      </c>
      <c r="E16" s="41">
        <v>0.75</v>
      </c>
      <c r="F16" s="41">
        <v>1</v>
      </c>
      <c r="G16" s="41">
        <v>1</v>
      </c>
    </row>
    <row r="17" spans="1:8" ht="27.75" customHeight="1" x14ac:dyDescent="0.25">
      <c r="A17" s="31">
        <v>8</v>
      </c>
      <c r="B17" s="8" t="s">
        <v>37</v>
      </c>
      <c r="C17" s="41">
        <v>0.25</v>
      </c>
      <c r="D17" s="41">
        <v>0.5</v>
      </c>
      <c r="E17" s="41">
        <v>0.75</v>
      </c>
      <c r="F17" s="41">
        <v>1</v>
      </c>
      <c r="G17" s="41">
        <v>1</v>
      </c>
    </row>
    <row r="18" spans="1:8" ht="27" customHeight="1" x14ac:dyDescent="0.25">
      <c r="A18" s="31">
        <v>9</v>
      </c>
      <c r="B18" s="88" t="s">
        <v>48</v>
      </c>
      <c r="C18" s="41">
        <v>0.25</v>
      </c>
      <c r="D18" s="41">
        <v>0.5</v>
      </c>
      <c r="E18" s="41">
        <v>0.75</v>
      </c>
      <c r="F18" s="41">
        <v>1</v>
      </c>
      <c r="G18" s="41">
        <v>1</v>
      </c>
    </row>
    <row r="19" spans="1:8" ht="26.25" customHeight="1" x14ac:dyDescent="0.25">
      <c r="A19" s="31">
        <v>10</v>
      </c>
      <c r="B19" s="88" t="s">
        <v>49</v>
      </c>
      <c r="C19" s="41">
        <v>0.25</v>
      </c>
      <c r="D19" s="41">
        <v>0.5</v>
      </c>
      <c r="E19" s="41">
        <v>0.75</v>
      </c>
      <c r="F19" s="41">
        <v>1</v>
      </c>
      <c r="G19" s="41">
        <v>1</v>
      </c>
    </row>
    <row r="20" spans="1:8" ht="27" customHeight="1" x14ac:dyDescent="0.25">
      <c r="A20" s="31">
        <v>11</v>
      </c>
      <c r="B20" s="88" t="s">
        <v>50</v>
      </c>
      <c r="C20" s="41">
        <v>0.25</v>
      </c>
      <c r="D20" s="41">
        <v>0.5</v>
      </c>
      <c r="E20" s="41">
        <v>0.75</v>
      </c>
      <c r="F20" s="41">
        <v>1</v>
      </c>
      <c r="G20" s="41">
        <v>1</v>
      </c>
    </row>
    <row r="21" spans="1:8" ht="26.25" customHeight="1" x14ac:dyDescent="0.25">
      <c r="A21" s="31">
        <v>12</v>
      </c>
      <c r="B21" s="19" t="s">
        <v>32</v>
      </c>
      <c r="C21" s="41">
        <v>0.25</v>
      </c>
      <c r="D21" s="41">
        <v>0.5</v>
      </c>
      <c r="E21" s="41">
        <v>0.75</v>
      </c>
      <c r="F21" s="41">
        <v>1</v>
      </c>
      <c r="G21" s="41">
        <v>1</v>
      </c>
    </row>
    <row r="22" spans="1:8" ht="22.5" customHeight="1" x14ac:dyDescent="0.25">
      <c r="A22" s="31">
        <v>13</v>
      </c>
      <c r="B22" s="16" t="s">
        <v>33</v>
      </c>
      <c r="C22" s="41">
        <v>0.25</v>
      </c>
      <c r="D22" s="41">
        <v>0.5</v>
      </c>
      <c r="E22" s="41">
        <v>0.75</v>
      </c>
      <c r="F22" s="41">
        <v>1</v>
      </c>
      <c r="G22" s="41">
        <v>1</v>
      </c>
    </row>
    <row r="23" spans="1:8" ht="17.25" customHeight="1" x14ac:dyDescent="0.25">
      <c r="A23" s="31">
        <v>14</v>
      </c>
      <c r="B23" s="22" t="s">
        <v>87</v>
      </c>
      <c r="C23" s="41">
        <v>0.25</v>
      </c>
      <c r="D23" s="41">
        <v>0.5</v>
      </c>
      <c r="E23" s="41">
        <v>0.75</v>
      </c>
      <c r="F23" s="41">
        <v>1</v>
      </c>
      <c r="G23" s="41">
        <v>1</v>
      </c>
    </row>
    <row r="24" spans="1:8" ht="27" customHeight="1" x14ac:dyDescent="0.25">
      <c r="A24" s="31">
        <v>15</v>
      </c>
      <c r="B24" s="20" t="s">
        <v>55</v>
      </c>
      <c r="C24" s="41">
        <v>0.25</v>
      </c>
      <c r="D24" s="41">
        <v>0.5</v>
      </c>
      <c r="E24" s="41">
        <v>0.75</v>
      </c>
      <c r="F24" s="41">
        <v>1</v>
      </c>
      <c r="G24" s="41">
        <v>1</v>
      </c>
    </row>
    <row r="25" spans="1:8" ht="25.5" customHeight="1" x14ac:dyDescent="0.25">
      <c r="A25" s="31">
        <v>16</v>
      </c>
      <c r="B25" s="91" t="s">
        <v>73</v>
      </c>
      <c r="C25" s="41">
        <v>0.25</v>
      </c>
      <c r="D25" s="41">
        <v>0.5</v>
      </c>
      <c r="E25" s="41">
        <v>0.75</v>
      </c>
      <c r="F25" s="41">
        <v>1</v>
      </c>
      <c r="G25" s="41">
        <v>1</v>
      </c>
    </row>
    <row r="26" spans="1:8" ht="24.75" customHeight="1" x14ac:dyDescent="0.25">
      <c r="A26" s="31">
        <v>17</v>
      </c>
      <c r="B26" s="95" t="s">
        <v>85</v>
      </c>
      <c r="C26" s="41">
        <v>0.25</v>
      </c>
      <c r="D26" s="41">
        <v>0.5</v>
      </c>
      <c r="E26" s="41">
        <v>0.75</v>
      </c>
      <c r="F26" s="41">
        <v>1</v>
      </c>
      <c r="G26" s="41">
        <v>1</v>
      </c>
    </row>
    <row r="27" spans="1:8" x14ac:dyDescent="0.25">
      <c r="A27" s="85" t="s">
        <v>6</v>
      </c>
      <c r="B27" s="86"/>
      <c r="C27" s="40"/>
      <c r="D27" s="40"/>
      <c r="E27" s="40"/>
      <c r="F27" s="40"/>
      <c r="G27" s="40"/>
    </row>
    <row r="29" spans="1:8" ht="15.75" thickBot="1" x14ac:dyDescent="0.3"/>
    <row r="30" spans="1:8" ht="15" customHeight="1" x14ac:dyDescent="0.25">
      <c r="B30" s="52" t="s">
        <v>81</v>
      </c>
      <c r="C30" s="43"/>
      <c r="D30" s="74"/>
      <c r="E30" s="76" t="s">
        <v>74</v>
      </c>
      <c r="F30" s="76"/>
      <c r="G30" s="45"/>
      <c r="H30" s="45"/>
    </row>
    <row r="31" spans="1:8" x14ac:dyDescent="0.25">
      <c r="B31" s="81"/>
      <c r="C31" s="44"/>
      <c r="D31" s="74"/>
      <c r="E31" s="76"/>
      <c r="F31" s="76"/>
      <c r="G31" s="45"/>
      <c r="H31" s="45"/>
    </row>
    <row r="32" spans="1:8" x14ac:dyDescent="0.25">
      <c r="B32" s="81"/>
      <c r="C32" s="44"/>
      <c r="D32" s="74"/>
      <c r="E32" s="76"/>
      <c r="F32" s="76"/>
      <c r="G32" s="45"/>
      <c r="H32" s="45"/>
    </row>
    <row r="33" spans="2:8" x14ac:dyDescent="0.25">
      <c r="B33" s="81"/>
      <c r="C33" s="44"/>
      <c r="D33" s="74"/>
      <c r="E33" s="76"/>
      <c r="F33" s="76"/>
      <c r="G33" s="45"/>
      <c r="H33" s="45"/>
    </row>
    <row r="34" spans="2:8" x14ac:dyDescent="0.25">
      <c r="B34" s="81"/>
      <c r="C34" s="44"/>
      <c r="D34" s="74"/>
      <c r="E34" s="76"/>
      <c r="F34" s="76"/>
      <c r="G34" s="45"/>
      <c r="H34" s="45"/>
    </row>
    <row r="35" spans="2:8" x14ac:dyDescent="0.25">
      <c r="B35" s="81"/>
      <c r="C35" s="44"/>
      <c r="D35" s="74"/>
      <c r="E35" s="76"/>
      <c r="F35" s="76"/>
      <c r="G35" s="45"/>
      <c r="H35" s="45"/>
    </row>
    <row r="36" spans="2:8" x14ac:dyDescent="0.25">
      <c r="B36" s="81"/>
      <c r="C36" s="44"/>
      <c r="D36" s="74"/>
      <c r="E36" s="76"/>
      <c r="F36" s="76"/>
      <c r="G36" s="45"/>
      <c r="H36" s="45"/>
    </row>
    <row r="37" spans="2:8" x14ac:dyDescent="0.25">
      <c r="B37" s="81"/>
      <c r="C37" s="44"/>
      <c r="D37" s="74"/>
      <c r="E37" s="76"/>
      <c r="F37" s="76"/>
      <c r="G37" s="45"/>
      <c r="H37" s="45"/>
    </row>
    <row r="38" spans="2:8" x14ac:dyDescent="0.25">
      <c r="B38" s="81"/>
      <c r="C38" s="44"/>
      <c r="D38" s="74"/>
      <c r="E38" s="76"/>
      <c r="F38" s="76"/>
      <c r="G38" s="45"/>
      <c r="H38" s="45"/>
    </row>
    <row r="39" spans="2:8" x14ac:dyDescent="0.25">
      <c r="B39" s="81"/>
      <c r="C39" s="44"/>
      <c r="D39" s="74"/>
      <c r="E39" s="76"/>
      <c r="F39" s="76"/>
      <c r="G39" s="45"/>
      <c r="H39" s="45"/>
    </row>
    <row r="40" spans="2:8" x14ac:dyDescent="0.25">
      <c r="B40" s="81"/>
      <c r="C40" s="44"/>
      <c r="D40" s="74"/>
      <c r="E40" s="76"/>
      <c r="F40" s="76"/>
      <c r="G40" s="45"/>
      <c r="H40" s="45"/>
    </row>
    <row r="41" spans="2:8" x14ac:dyDescent="0.25">
      <c r="B41" s="81"/>
      <c r="C41" s="44"/>
      <c r="D41" s="74"/>
      <c r="E41" s="76"/>
      <c r="F41" s="76"/>
      <c r="G41" s="45"/>
      <c r="H41" s="45"/>
    </row>
    <row r="42" spans="2:8" x14ac:dyDescent="0.25">
      <c r="B42" s="81"/>
      <c r="C42" s="44"/>
      <c r="D42" s="74"/>
      <c r="E42" s="76"/>
      <c r="F42" s="76"/>
      <c r="G42" s="45"/>
      <c r="H42" s="45"/>
    </row>
    <row r="43" spans="2:8" x14ac:dyDescent="0.25">
      <c r="B43" s="81"/>
      <c r="D43" s="74"/>
      <c r="E43" s="76"/>
      <c r="F43" s="76"/>
      <c r="G43" s="45"/>
      <c r="H43" s="45"/>
    </row>
  </sheetData>
  <mergeCells count="10">
    <mergeCell ref="A1:A3"/>
    <mergeCell ref="A6:A8"/>
    <mergeCell ref="B6:B8"/>
    <mergeCell ref="B1:G3"/>
    <mergeCell ref="B30:B43"/>
    <mergeCell ref="D30:D43"/>
    <mergeCell ref="E30:F43"/>
    <mergeCell ref="C6:G6"/>
    <mergeCell ref="A5:G5"/>
    <mergeCell ref="A27:B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տեխ.բնութագիր</vt:lpstr>
      <vt:lpstr>գնման ժամ.</vt:lpstr>
      <vt:lpstr>վճարման ժամ.</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2017-01-18T09:11:50Z</dcterms:modified>
</cp:coreProperties>
</file>